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НДФЛ - 1 расчет\"/>
    </mc:Choice>
  </mc:AlternateContent>
  <bookViews>
    <workbookView xWindow="0" yWindow="0" windowWidth="27960" windowHeight="12360"/>
  </bookViews>
  <sheets>
    <sheet name="ГТО 2024" sheetId="1" r:id="rId1"/>
  </sheets>
  <externalReferences>
    <externalReference r:id="rId2"/>
    <externalReference r:id="rId3"/>
  </externalReferences>
  <definedNames>
    <definedName name="a">#REF!</definedName>
    <definedName name="SS">#REF!</definedName>
    <definedName name="НДФЛ5">#REF!</definedName>
    <definedName name="_xlnm.Print_Area" localSheetId="0">'ГТО 2024'!$A$1:$E$54</definedName>
    <definedName name="Районы">'[2]НДФЛ 1 56ХХ(код ИФНС)'!$B$7:$B$7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V47" i="1" l="1"/>
  <c r="CU47" i="1"/>
  <c r="CT47" i="1"/>
  <c r="CS47" i="1"/>
  <c r="CW46" i="1"/>
  <c r="CW45" i="1"/>
  <c r="CW44" i="1"/>
  <c r="CW43" i="1"/>
  <c r="CW42" i="1"/>
  <c r="CW41" i="1"/>
  <c r="CW40" i="1"/>
  <c r="CW39" i="1"/>
  <c r="CW38" i="1"/>
  <c r="CW37" i="1"/>
  <c r="CW36" i="1"/>
  <c r="CW35" i="1"/>
  <c r="CW34" i="1"/>
  <c r="CW33" i="1"/>
  <c r="CW32" i="1"/>
  <c r="CW31" i="1"/>
  <c r="CW30" i="1"/>
  <c r="CW29" i="1"/>
  <c r="CW28" i="1"/>
  <c r="CW27" i="1"/>
  <c r="CW26" i="1"/>
  <c r="CW25" i="1"/>
  <c r="CW24" i="1"/>
  <c r="CW23" i="1"/>
  <c r="CW22" i="1"/>
  <c r="CW21" i="1"/>
  <c r="CW20" i="1"/>
  <c r="CW19" i="1"/>
  <c r="CW18" i="1"/>
  <c r="CW17" i="1"/>
  <c r="CW16" i="1"/>
  <c r="CW15" i="1"/>
  <c r="CW14" i="1"/>
  <c r="CW13" i="1"/>
  <c r="CW12" i="1"/>
  <c r="CW11" i="1"/>
  <c r="CW10" i="1"/>
  <c r="CW9" i="1"/>
  <c r="CW8" i="1"/>
  <c r="CW7" i="1"/>
  <c r="CW6" i="1"/>
  <c r="CQ6" i="1"/>
  <c r="CQ7" i="1" s="1"/>
  <c r="CQ8" i="1" s="1"/>
  <c r="CQ9" i="1" s="1"/>
  <c r="CQ10" i="1" s="1"/>
  <c r="CQ11" i="1" s="1"/>
  <c r="CQ12" i="1" s="1"/>
  <c r="CQ13" i="1" s="1"/>
  <c r="CQ14" i="1" s="1"/>
  <c r="CQ15" i="1" s="1"/>
  <c r="CQ16" i="1" s="1"/>
  <c r="CQ17" i="1" s="1"/>
  <c r="CQ18" i="1" s="1"/>
  <c r="CQ19" i="1" s="1"/>
  <c r="CQ20" i="1" s="1"/>
  <c r="CQ21" i="1" s="1"/>
  <c r="CQ22" i="1" s="1"/>
  <c r="CQ23" i="1" s="1"/>
  <c r="CQ24" i="1" s="1"/>
  <c r="CQ25" i="1" s="1"/>
  <c r="CQ26" i="1" s="1"/>
  <c r="CQ27" i="1" s="1"/>
  <c r="CQ28" i="1" s="1"/>
  <c r="CQ29" i="1" s="1"/>
  <c r="CQ30" i="1" s="1"/>
  <c r="CQ31" i="1" s="1"/>
  <c r="CQ32" i="1" s="1"/>
  <c r="CQ33" i="1" s="1"/>
  <c r="CQ34" i="1" s="1"/>
  <c r="CQ35" i="1" s="1"/>
  <c r="CQ36" i="1" s="1"/>
  <c r="CQ37" i="1" s="1"/>
  <c r="CQ38" i="1" s="1"/>
  <c r="CQ39" i="1" s="1"/>
  <c r="CQ40" i="1" s="1"/>
  <c r="CQ41" i="1" s="1"/>
  <c r="CQ42" i="1" s="1"/>
  <c r="CQ43" i="1" s="1"/>
  <c r="CQ44" i="1" s="1"/>
  <c r="CQ45" i="1" s="1"/>
  <c r="CQ46" i="1" s="1"/>
  <c r="CW5" i="1"/>
  <c r="CW47" i="1" s="1"/>
  <c r="CS4" i="1"/>
  <c r="CT4" i="1" s="1"/>
  <c r="CU4" i="1" s="1"/>
  <c r="CV4" i="1" s="1"/>
  <c r="CR4" i="1"/>
</calcChain>
</file>

<file path=xl/sharedStrings.xml><?xml version="1.0" encoding="utf-8"?>
<sst xmlns="http://schemas.openxmlformats.org/spreadsheetml/2006/main" count="53" uniqueCount="53">
  <si>
    <t>Количество жителей Оренбургской области в возрасте от 18 до 65 лет,</t>
  </si>
  <si>
    <t>№ п/п</t>
  </si>
  <si>
    <t>Наименование МО</t>
  </si>
  <si>
    <t>всего</t>
  </si>
  <si>
    <t>золотой</t>
  </si>
  <si>
    <t>серебряный</t>
  </si>
  <si>
    <t>бронзовый</t>
  </si>
  <si>
    <t>Сумма налога ГТО</t>
  </si>
  <si>
    <t>Абдулинский МО</t>
  </si>
  <si>
    <t>г. Бугуруслан</t>
  </si>
  <si>
    <t>г. Бузулук</t>
  </si>
  <si>
    <t>Гайский МО</t>
  </si>
  <si>
    <t>Кувандыкский МО</t>
  </si>
  <si>
    <t>г. Медногорск</t>
  </si>
  <si>
    <t>г. Новотроицк</t>
  </si>
  <si>
    <t>г. Оренбург</t>
  </si>
  <si>
    <t>г. Орск</t>
  </si>
  <si>
    <t>Соль-Илецкий МО</t>
  </si>
  <si>
    <t xml:space="preserve"> </t>
  </si>
  <si>
    <t>Сорочинский МО</t>
  </si>
  <si>
    <t>Ясненский МО</t>
  </si>
  <si>
    <t>ЗАТО Комаровский</t>
  </si>
  <si>
    <t>Адамовский р-н</t>
  </si>
  <si>
    <t>Акбулакский р-н</t>
  </si>
  <si>
    <t>Александровский р-н</t>
  </si>
  <si>
    <t>Асекеевский р-н</t>
  </si>
  <si>
    <t>Беляевский р-н</t>
  </si>
  <si>
    <t>Бугурусланский р-н</t>
  </si>
  <si>
    <t>Бузулукский р-н</t>
  </si>
  <si>
    <t>Грачевский р-н</t>
  </si>
  <si>
    <t>Домбаровский р-н</t>
  </si>
  <si>
    <t>Илекский р-н</t>
  </si>
  <si>
    <t>Кваркенский р-н</t>
  </si>
  <si>
    <t>Красногвардейский р-н</t>
  </si>
  <si>
    <t>Курманаевский р-н</t>
  </si>
  <si>
    <t>Матвеевский р-н</t>
  </si>
  <si>
    <t>Новоорский р-н</t>
  </si>
  <si>
    <t>Новосергиевский р-н</t>
  </si>
  <si>
    <t>Октябрьский р-н</t>
  </si>
  <si>
    <t>Оренбургский р-н</t>
  </si>
  <si>
    <t>Первомайский р-н</t>
  </si>
  <si>
    <t>Переволоцкий р-н</t>
  </si>
  <si>
    <t>Пономаревский р-н</t>
  </si>
  <si>
    <t>Сакмарский р-н</t>
  </si>
  <si>
    <t>Саракташский р-н</t>
  </si>
  <si>
    <t>Светлинский р-н</t>
  </si>
  <si>
    <t>Северный р-н</t>
  </si>
  <si>
    <t>Ташлинский р-н</t>
  </si>
  <si>
    <t>Тоцкий р-н</t>
  </si>
  <si>
    <t>Тюльганский р-н</t>
  </si>
  <si>
    <t>Шарлыкский р-н</t>
  </si>
  <si>
    <t>ВСЕГО</t>
  </si>
  <si>
    <t>выполнивших нормативы ГТО и, получивших знаки отличия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</si>
</sst>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\ _₽_-;\-* #,##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 applyBorder="1"/>
    <xf numFmtId="0" fontId="3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2" fontId="2" fillId="0" borderId="0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1" xfId="1" applyFont="1" applyBorder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64" fontId="3" fillId="0" borderId="1" xfId="2" applyNumberFormat="1" applyFont="1" applyBorder="1"/>
    <xf numFmtId="165" fontId="2" fillId="0" borderId="0" xfId="1" applyNumberFormat="1" applyFont="1" applyBorder="1"/>
    <xf numFmtId="43" fontId="2" fillId="0" borderId="0" xfId="1" applyNumberFormat="1" applyFont="1" applyBorder="1"/>
    <xf numFmtId="3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/>
    <xf numFmtId="166" fontId="2" fillId="0" borderId="1" xfId="2" applyNumberFormat="1" applyFont="1" applyBorder="1"/>
    <xf numFmtId="166" fontId="2" fillId="0" borderId="0" xfId="1" applyNumberFormat="1" applyFont="1" applyBorder="1"/>
    <xf numFmtId="43" fontId="2" fillId="0" borderId="0" xfId="2" applyFont="1" applyBorder="1"/>
  </cellXfs>
  <cellStyles count="3">
    <cellStyle name="Обычный" xfId="0" builtinId="0"/>
    <cellStyle name="Обычный 4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&#1085;&#1072;%202026%20-%202028%20&#1075;&#1086;&#1076;&#1086;&#1074;\&#1053;&#1044;&#1060;&#1051;\&#1053;&#1044;&#1060;&#1051;-1%20&#1088;&#1072;&#1089;&#1095;&#1077;&#1090;%202026-2028%20&#1075;.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2020-2022%20&#1075;.&#1075;\&#1053;&#1044;&#1060;&#1051;\&#1053;&#1044;&#1060;&#1051;%202020\&#1050;&#1086;&#1087;&#1080;&#1103;%20&#1055;&#1088;&#1080;&#1083;&#1086;&#1078;&#1077;&#1085;&#1080;&#1077;%201%20&#1053;&#1044;&#1060;&#1051;%20&#1059;&#1060;&#1053;&#1057;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Рост ФОТ 2 варианта "/>
      <sheetName val=" Расчет  2026 (113 и 107,7)"/>
      <sheetName val="НДФЛ  2026 по терр. (2)"/>
      <sheetName val="иные ставки 2026-2028"/>
      <sheetName val="ГТО 2024"/>
      <sheetName val="Вычеты 2026-2028"/>
      <sheetName val=" Расчет  2026 (113 и 109,4)"/>
      <sheetName val="НДФЛ  2026 по терр."/>
      <sheetName val=" Расчет  2026"/>
      <sheetName val="увеличение от ФОТ"/>
      <sheetName val=" Расчет  2025  оконч. (2)"/>
      <sheetName val=" Расчет  2025  оконч."/>
      <sheetName val="Коррект."/>
      <sheetName val="НДФЛ по терр.(ЗАТО+Тоцк)"/>
      <sheetName val=" Расчет  2025 (+Тоцк и ЗАТО)"/>
      <sheetName val="Кваркенский"/>
      <sheetName val="Тоцкий район"/>
      <sheetName val=" Расчет  2025 (нов.собир.102,5 "/>
      <sheetName val="НДФЛ по терр.(нов. собир.) (2)"/>
      <sheetName val=" Расчет минф. 2025 (новый ФОТ)"/>
      <sheetName val="НДФЛ по терр.(новый ФОТ)"/>
      <sheetName val="НДФЛ по терр.2024-2025)"/>
      <sheetName val=" НДФЛ по терр. ФЗП 16,6%"/>
      <sheetName val=" Расчет минфина 2025"/>
      <sheetName val="иные ставки 2025-2027"/>
      <sheetName val="Вычеты 2025-2027"/>
      <sheetName val="ГТО"/>
      <sheetName val="ндфл на 2025 ежем.(08.04.23)"/>
      <sheetName val="Ожид потенц2023-2026(Тоцк нет )"/>
      <sheetName val="Ожид и потенц 2024-2026 (нет)"/>
      <sheetName val="Ожид и потенц 24-26 для П.В"/>
      <sheetName val="Ожид и потенц 2024-2026"/>
      <sheetName val=" Расчет под УФНС 2024 "/>
      <sheetName val="ндфл 2024 ежем.(21.09.2023)"/>
      <sheetName val="прочие ставки 2024-2026"/>
      <sheetName val="Рост возвр.в 2023 за 2 года"/>
      <sheetName val="Собираем. 2023 ИТОГ"/>
      <sheetName val="Вычеты 2024-2026"/>
      <sheetName val=" Расчет под УФНС (10.10.202 (2"/>
      <sheetName val="Саракташ и Северный"/>
      <sheetName val=" Расчет под УФНС (30.09.2022)"/>
      <sheetName val="Коэф. перех.пл. 2022"/>
      <sheetName val="ндфл 2023 межбюдж последний"/>
      <sheetName val="Налог с уч. разногл. (для П.В.)"/>
      <sheetName val="Расчет 2023  налога"/>
      <sheetName val="Бузулук"/>
      <sheetName val="Домбаровский изменения (2)"/>
      <sheetName val="Светлый изменения"/>
      <sheetName val="Абдулино изменения (2)"/>
      <sheetName val="Медногорск изменения"/>
      <sheetName val=" принятые П.В."/>
      <sheetName val="ндфл 2023 куван. и сакмара"/>
      <sheetName val="ндфл 2023 куван."/>
      <sheetName val="НДФЛ 2023 (08.09.2022)"/>
      <sheetName val="Вычеты 2023-2025"/>
      <sheetName val="Рост возвр.в 2023 за 3 года"/>
      <sheetName val="НДФЛ 1 СВОД (13%правл минф)"/>
      <sheetName val=" Выч. 2023"/>
      <sheetName val="7 мес"/>
      <sheetName val="2022 помес."/>
      <sheetName val="Расчет ФОТ 2022 (без богаты (2"/>
      <sheetName val="Расчет ФОТ 2022 (без богатых)"/>
      <sheetName val="Расчет ФОТ 2022"/>
      <sheetName val="вычеты 2020 и 2021"/>
      <sheetName val="2022м.о ожид.15% ихФОТ 28.09)"/>
      <sheetName val="Новый 2022 (потенц Е.В.29.09"/>
      <sheetName val="2022м.о 15% корр Е.В.29.09"/>
      <sheetName val="Расчет 2022  (28.09.15% из ФОТ)"/>
      <sheetName val="Уд. вес налога от ФОТ в исчисл"/>
      <sheetName val="минфин 2021-2024"/>
      <sheetName val="2022м.о ожид.минфин 28.09"/>
      <sheetName val="Расчет 2022  (28.09.2021)"/>
      <sheetName val="Расчет 2022  (27.09.2021)"/>
      <sheetName val="Расчет 2022  (Е.В.) (13-00)"/>
      <sheetName val="Расчет 2022  (Е.В.)"/>
      <sheetName val="Расчет 2022  (Е.В.) (12.38)"/>
      <sheetName val="2022м.о ожид УФНС (24.09) (2)"/>
      <sheetName val="2022м.о ожид УФНС (24.09)"/>
      <sheetName val="Расчет 2022  (Е.В.) (2)"/>
      <sheetName val="ФОТ 2021"/>
      <sheetName val="2022м.о ожид УФНС"/>
      <sheetName val="Расчет 2022 "/>
      <sheetName val="минфин 2022 (потенц .)"/>
      <sheetName val="УФНС 2021-2024"/>
      <sheetName val="2022м.о.2021 без F"/>
      <sheetName val="ФОТ мнэка"/>
      <sheetName val="прочие ставки 2022-2024"/>
      <sheetName val=" Рост возвр. 2022 за 3 года"/>
      <sheetName val=" Рост возвр. 2022 (за 2 года)"/>
      <sheetName val="Собираем. 2022"/>
      <sheetName val=" Вычеты 2022 "/>
      <sheetName val="2022 расч. м.о. (-F)"/>
      <sheetName val="Коэф.перех.плат 2022"/>
      <sheetName val="прочие ставки 2022"/>
      <sheetName val="Расчет 2022 5 млн."/>
      <sheetName val=" Вычеты 2021 (уточ 2019)"/>
      <sheetName val=" Вычеты 2021 (2)"/>
      <sheetName val="Асекеево 2021"/>
      <sheetName val="2021рост5,4 проц.(послед.)"/>
      <sheetName val="Расчет 2021  (послед.5 млн)"/>
      <sheetName val="Расчет 2021  (послед.без 5 млн)"/>
      <sheetName val="Расчет 2021  (послед.УФНС)"/>
      <sheetName val="Собираем. и возвр. 2020 (2)"/>
      <sheetName val="расчет (25.11.2020 НАШ ФОТ)"/>
      <sheetName val="Коэф.перех.платежей 2021"/>
      <sheetName val=" Рост возвр. 2021"/>
      <sheetName val="прочие ставки 2021"/>
      <sheetName val=" Выч ИТОГ"/>
      <sheetName val=" Вычеты 2021"/>
      <sheetName val="2021 помес."/>
      <sheetName val="рост налога 8 мес ко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56ХХ(код ИФНС)"/>
      <sheetName val="НДФЛ 1 МО"/>
      <sheetName val="НДФЛ 2 56ХХ(код ИФНС)"/>
      <sheetName val="НДФЛ 2 МО"/>
      <sheetName val="НДФЛ 3 56ХХ(код ИФНС)"/>
      <sheetName val="НДФЛ 3 5600"/>
      <sheetName val="НДФЛ 4 5600"/>
      <sheetName val="НДФЛ 4"/>
      <sheetName val="Примечание"/>
      <sheetName val="Свод"/>
    </sheetNames>
    <sheetDataSet>
      <sheetData sheetId="0">
        <row r="7">
          <cell r="B7" t="str">
            <v>Оренбургская обл. (отч)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1:CX48"/>
  <sheetViews>
    <sheetView tabSelected="1" topLeftCell="CQ1" zoomScaleNormal="100" workbookViewId="0">
      <pane xSplit="2" ySplit="4" topLeftCell="CS5" activePane="bottomRight" state="frozen"/>
      <selection activeCell="CQ1" sqref="CQ1"/>
      <selection pane="topRight" activeCell="CS1" sqref="CS1"/>
      <selection pane="bottomLeft" activeCell="CQ5" sqref="CQ5"/>
      <selection pane="bottomRight" activeCell="CV10" sqref="CV10"/>
    </sheetView>
  </sheetViews>
  <sheetFormatPr defaultColWidth="17.5703125" defaultRowHeight="18.75" x14ac:dyDescent="0.3"/>
  <cols>
    <col min="1" max="2" width="8.5703125" style="1" customWidth="1"/>
    <col min="3" max="4" width="8.5703125" style="19" customWidth="1"/>
    <col min="5" max="94" width="8.5703125" style="1" customWidth="1"/>
    <col min="95" max="95" width="8.5703125" style="2" customWidth="1"/>
    <col min="96" max="96" width="36" style="1" customWidth="1"/>
    <col min="97" max="97" width="18.5703125" style="1" customWidth="1"/>
    <col min="98" max="100" width="14" style="1" customWidth="1"/>
    <col min="101" max="101" width="17.140625" style="1" customWidth="1"/>
    <col min="102" max="102" width="14.42578125" style="1" customWidth="1"/>
    <col min="103" max="109" width="8.5703125" style="1" customWidth="1"/>
    <col min="110" max="16384" width="17.5703125" style="1"/>
  </cols>
  <sheetData>
    <row r="1" spans="5:101" x14ac:dyDescent="0.3">
      <c r="CR1" s="3" t="s">
        <v>0</v>
      </c>
      <c r="CS1" s="3"/>
      <c r="CT1" s="3"/>
      <c r="CU1" s="3"/>
      <c r="CV1" s="3"/>
    </row>
    <row r="2" spans="5:101" x14ac:dyDescent="0.3">
      <c r="CR2" s="4" t="s">
        <v>52</v>
      </c>
      <c r="CS2" s="4"/>
      <c r="CT2" s="4"/>
      <c r="CU2" s="4"/>
      <c r="CV2" s="4"/>
      <c r="CW2" s="5"/>
    </row>
    <row r="3" spans="5:101" ht="45.75" customHeight="1" x14ac:dyDescent="0.3">
      <c r="E3" s="6"/>
      <c r="F3" s="6"/>
      <c r="CQ3" s="7" t="s">
        <v>1</v>
      </c>
      <c r="CR3" s="8" t="s">
        <v>2</v>
      </c>
      <c r="CS3" s="9" t="s">
        <v>3</v>
      </c>
      <c r="CT3" s="9" t="s">
        <v>4</v>
      </c>
      <c r="CU3" s="9" t="s">
        <v>5</v>
      </c>
      <c r="CV3" s="9" t="s">
        <v>6</v>
      </c>
      <c r="CW3" s="9" t="s">
        <v>7</v>
      </c>
    </row>
    <row r="4" spans="5:101" ht="15.75" customHeight="1" x14ac:dyDescent="0.3">
      <c r="E4" s="10"/>
      <c r="F4" s="10"/>
      <c r="CQ4" s="11">
        <v>1</v>
      </c>
      <c r="CR4" s="9">
        <f>CQ4+1</f>
        <v>2</v>
      </c>
      <c r="CS4" s="9">
        <f t="shared" ref="CS4:CV4" si="0">CR4+1</f>
        <v>3</v>
      </c>
      <c r="CT4" s="9">
        <f t="shared" si="0"/>
        <v>4</v>
      </c>
      <c r="CU4" s="9">
        <f t="shared" si="0"/>
        <v>5</v>
      </c>
      <c r="CV4" s="9">
        <f t="shared" si="0"/>
        <v>6</v>
      </c>
      <c r="CW4" s="9">
        <v>7</v>
      </c>
    </row>
    <row r="5" spans="5:101" x14ac:dyDescent="0.3">
      <c r="CQ5" s="11">
        <v>1</v>
      </c>
      <c r="CR5" s="8" t="s">
        <v>8</v>
      </c>
      <c r="CS5" s="9">
        <v>937</v>
      </c>
      <c r="CT5" s="9">
        <v>504</v>
      </c>
      <c r="CU5" s="9">
        <v>274</v>
      </c>
      <c r="CV5" s="9">
        <v>159</v>
      </c>
      <c r="CW5" s="12">
        <f>ROUND(2.34*CS5,0)</f>
        <v>2193</v>
      </c>
    </row>
    <row r="6" spans="5:101" x14ac:dyDescent="0.3">
      <c r="E6" s="13"/>
      <c r="F6" s="14"/>
      <c r="CQ6" s="11">
        <f t="shared" ref="CQ6:CQ46" si="1">CQ5+1</f>
        <v>2</v>
      </c>
      <c r="CR6" s="8" t="s">
        <v>9</v>
      </c>
      <c r="CS6" s="9">
        <v>642</v>
      </c>
      <c r="CT6" s="9">
        <v>539</v>
      </c>
      <c r="CU6" s="9">
        <v>79</v>
      </c>
      <c r="CV6" s="9">
        <v>24</v>
      </c>
      <c r="CW6" s="12">
        <f t="shared" ref="CW6:CW46" si="2">ROUND(2.34*CS6,0)</f>
        <v>1502</v>
      </c>
    </row>
    <row r="7" spans="5:101" x14ac:dyDescent="0.3">
      <c r="CQ7" s="11">
        <f t="shared" si="1"/>
        <v>3</v>
      </c>
      <c r="CR7" s="8" t="s">
        <v>10</v>
      </c>
      <c r="CS7" s="15">
        <v>2516</v>
      </c>
      <c r="CT7" s="9">
        <v>880</v>
      </c>
      <c r="CU7" s="9">
        <v>717</v>
      </c>
      <c r="CV7" s="9">
        <v>919</v>
      </c>
      <c r="CW7" s="12">
        <f t="shared" si="2"/>
        <v>5887</v>
      </c>
    </row>
    <row r="8" spans="5:101" x14ac:dyDescent="0.3">
      <c r="E8" s="13"/>
      <c r="F8" s="14"/>
      <c r="CQ8" s="11">
        <f t="shared" si="1"/>
        <v>4</v>
      </c>
      <c r="CR8" s="8" t="s">
        <v>11</v>
      </c>
      <c r="CS8" s="9">
        <v>264</v>
      </c>
      <c r="CT8" s="9">
        <v>73</v>
      </c>
      <c r="CU8" s="9">
        <v>84</v>
      </c>
      <c r="CV8" s="9">
        <v>107</v>
      </c>
      <c r="CW8" s="12">
        <f t="shared" si="2"/>
        <v>618</v>
      </c>
    </row>
    <row r="9" spans="5:101" x14ac:dyDescent="0.3">
      <c r="CQ9" s="11">
        <f t="shared" si="1"/>
        <v>5</v>
      </c>
      <c r="CR9" s="8" t="s">
        <v>12</v>
      </c>
      <c r="CS9" s="9">
        <v>128</v>
      </c>
      <c r="CT9" s="9">
        <v>34</v>
      </c>
      <c r="CU9" s="9">
        <v>46</v>
      </c>
      <c r="CV9" s="9">
        <v>48</v>
      </c>
      <c r="CW9" s="12">
        <f t="shared" si="2"/>
        <v>300</v>
      </c>
    </row>
    <row r="10" spans="5:101" x14ac:dyDescent="0.3">
      <c r="CQ10" s="11">
        <f t="shared" si="1"/>
        <v>6</v>
      </c>
      <c r="CR10" s="8" t="s">
        <v>13</v>
      </c>
      <c r="CS10" s="9">
        <v>230</v>
      </c>
      <c r="CT10" s="9">
        <v>213</v>
      </c>
      <c r="CU10" s="9">
        <v>14</v>
      </c>
      <c r="CV10" s="9">
        <v>3</v>
      </c>
      <c r="CW10" s="12">
        <f t="shared" si="2"/>
        <v>538</v>
      </c>
    </row>
    <row r="11" spans="5:101" x14ac:dyDescent="0.3">
      <c r="E11" s="13"/>
      <c r="F11" s="14"/>
      <c r="CQ11" s="11">
        <f t="shared" si="1"/>
        <v>7</v>
      </c>
      <c r="CR11" s="8" t="s">
        <v>14</v>
      </c>
      <c r="CS11" s="9">
        <v>662</v>
      </c>
      <c r="CT11" s="9">
        <v>324</v>
      </c>
      <c r="CU11" s="9">
        <v>151</v>
      </c>
      <c r="CV11" s="9">
        <v>187</v>
      </c>
      <c r="CW11" s="12">
        <f t="shared" si="2"/>
        <v>1549</v>
      </c>
    </row>
    <row r="12" spans="5:101" x14ac:dyDescent="0.3">
      <c r="CQ12" s="11">
        <f t="shared" si="1"/>
        <v>8</v>
      </c>
      <c r="CR12" s="8" t="s">
        <v>15</v>
      </c>
      <c r="CS12" s="15">
        <v>5221</v>
      </c>
      <c r="CT12" s="15">
        <v>2302</v>
      </c>
      <c r="CU12" s="15">
        <v>1841</v>
      </c>
      <c r="CV12" s="15">
        <v>1078</v>
      </c>
      <c r="CW12" s="12">
        <f>ROUND(2.34*CS12-1,0)</f>
        <v>12216</v>
      </c>
    </row>
    <row r="13" spans="5:101" x14ac:dyDescent="0.3">
      <c r="E13" s="13"/>
      <c r="F13" s="14"/>
      <c r="CQ13" s="11">
        <f t="shared" si="1"/>
        <v>9</v>
      </c>
      <c r="CR13" s="8" t="s">
        <v>16</v>
      </c>
      <c r="CS13" s="15">
        <v>1060</v>
      </c>
      <c r="CT13" s="9">
        <v>547</v>
      </c>
      <c r="CU13" s="9">
        <v>269</v>
      </c>
      <c r="CV13" s="9">
        <v>244</v>
      </c>
      <c r="CW13" s="12">
        <f>ROUND(2.34*CS13-1,0)</f>
        <v>2479</v>
      </c>
    </row>
    <row r="14" spans="5:101" x14ac:dyDescent="0.3">
      <c r="CQ14" s="11">
        <f t="shared" si="1"/>
        <v>10</v>
      </c>
      <c r="CR14" s="8" t="s">
        <v>17</v>
      </c>
      <c r="CS14" s="9">
        <v>538</v>
      </c>
      <c r="CT14" s="9">
        <v>492</v>
      </c>
      <c r="CU14" s="9">
        <v>31</v>
      </c>
      <c r="CV14" s="9">
        <v>15</v>
      </c>
      <c r="CW14" s="12">
        <f t="shared" si="2"/>
        <v>1259</v>
      </c>
    </row>
    <row r="15" spans="5:101" x14ac:dyDescent="0.3">
      <c r="E15" s="1" t="s">
        <v>18</v>
      </c>
      <c r="CQ15" s="11">
        <f t="shared" si="1"/>
        <v>11</v>
      </c>
      <c r="CR15" s="8" t="s">
        <v>19</v>
      </c>
      <c r="CS15" s="9">
        <v>608</v>
      </c>
      <c r="CT15" s="9">
        <v>321</v>
      </c>
      <c r="CU15" s="9">
        <v>174</v>
      </c>
      <c r="CV15" s="9">
        <v>113</v>
      </c>
      <c r="CW15" s="12">
        <f t="shared" si="2"/>
        <v>1423</v>
      </c>
    </row>
    <row r="16" spans="5:101" x14ac:dyDescent="0.3">
      <c r="CQ16" s="11">
        <f t="shared" si="1"/>
        <v>12</v>
      </c>
      <c r="CR16" s="8" t="s">
        <v>20</v>
      </c>
      <c r="CS16" s="9">
        <v>225</v>
      </c>
      <c r="CT16" s="9">
        <v>194</v>
      </c>
      <c r="CU16" s="9">
        <v>26</v>
      </c>
      <c r="CV16" s="9">
        <v>5</v>
      </c>
      <c r="CW16" s="12">
        <f t="shared" si="2"/>
        <v>527</v>
      </c>
    </row>
    <row r="17" spans="95:101" x14ac:dyDescent="0.3">
      <c r="CQ17" s="11">
        <f t="shared" si="1"/>
        <v>13</v>
      </c>
      <c r="CR17" s="8" t="s">
        <v>21</v>
      </c>
      <c r="CS17" s="9"/>
      <c r="CT17" s="9"/>
      <c r="CU17" s="9"/>
      <c r="CV17" s="9"/>
      <c r="CW17" s="12">
        <f t="shared" si="2"/>
        <v>0</v>
      </c>
    </row>
    <row r="18" spans="95:101" x14ac:dyDescent="0.3">
      <c r="CQ18" s="11">
        <f t="shared" si="1"/>
        <v>14</v>
      </c>
      <c r="CR18" s="8" t="s">
        <v>22</v>
      </c>
      <c r="CS18" s="9">
        <v>99</v>
      </c>
      <c r="CT18" s="9">
        <v>26</v>
      </c>
      <c r="CU18" s="9">
        <v>30</v>
      </c>
      <c r="CV18" s="9">
        <v>43</v>
      </c>
      <c r="CW18" s="12">
        <f t="shared" si="2"/>
        <v>232</v>
      </c>
    </row>
    <row r="19" spans="95:101" x14ac:dyDescent="0.3">
      <c r="CQ19" s="11">
        <f t="shared" si="1"/>
        <v>15</v>
      </c>
      <c r="CR19" s="8" t="s">
        <v>23</v>
      </c>
      <c r="CS19" s="9">
        <v>603</v>
      </c>
      <c r="CT19" s="9">
        <v>205</v>
      </c>
      <c r="CU19" s="9">
        <v>208</v>
      </c>
      <c r="CV19" s="9">
        <v>190</v>
      </c>
      <c r="CW19" s="12">
        <f t="shared" si="2"/>
        <v>1411</v>
      </c>
    </row>
    <row r="20" spans="95:101" x14ac:dyDescent="0.3">
      <c r="CQ20" s="11">
        <f t="shared" si="1"/>
        <v>16</v>
      </c>
      <c r="CR20" s="8" t="s">
        <v>24</v>
      </c>
      <c r="CS20" s="9">
        <v>237</v>
      </c>
      <c r="CT20" s="9">
        <v>166</v>
      </c>
      <c r="CU20" s="9">
        <v>62</v>
      </c>
      <c r="CV20" s="9">
        <v>9</v>
      </c>
      <c r="CW20" s="12">
        <f t="shared" si="2"/>
        <v>555</v>
      </c>
    </row>
    <row r="21" spans="95:101" x14ac:dyDescent="0.3">
      <c r="CQ21" s="11">
        <f t="shared" si="1"/>
        <v>17</v>
      </c>
      <c r="CR21" s="8" t="s">
        <v>25</v>
      </c>
      <c r="CS21" s="9">
        <v>175</v>
      </c>
      <c r="CT21" s="9">
        <v>154</v>
      </c>
      <c r="CU21" s="9">
        <v>17</v>
      </c>
      <c r="CV21" s="9">
        <v>4</v>
      </c>
      <c r="CW21" s="12">
        <f t="shared" si="2"/>
        <v>410</v>
      </c>
    </row>
    <row r="22" spans="95:101" x14ac:dyDescent="0.3">
      <c r="CQ22" s="11">
        <f t="shared" si="1"/>
        <v>18</v>
      </c>
      <c r="CR22" s="8" t="s">
        <v>26</v>
      </c>
      <c r="CS22" s="9">
        <v>71</v>
      </c>
      <c r="CT22" s="9">
        <v>37</v>
      </c>
      <c r="CU22" s="9">
        <v>26</v>
      </c>
      <c r="CV22" s="9">
        <v>8</v>
      </c>
      <c r="CW22" s="12">
        <f t="shared" si="2"/>
        <v>166</v>
      </c>
    </row>
    <row r="23" spans="95:101" x14ac:dyDescent="0.3">
      <c r="CQ23" s="11">
        <f t="shared" si="1"/>
        <v>19</v>
      </c>
      <c r="CR23" s="8" t="s">
        <v>27</v>
      </c>
      <c r="CS23" s="9">
        <v>204</v>
      </c>
      <c r="CT23" s="9">
        <v>117</v>
      </c>
      <c r="CU23" s="9">
        <v>58</v>
      </c>
      <c r="CV23" s="9">
        <v>29</v>
      </c>
      <c r="CW23" s="12">
        <f t="shared" si="2"/>
        <v>477</v>
      </c>
    </row>
    <row r="24" spans="95:101" x14ac:dyDescent="0.3">
      <c r="CQ24" s="11">
        <f t="shared" si="1"/>
        <v>20</v>
      </c>
      <c r="CR24" s="8" t="s">
        <v>28</v>
      </c>
      <c r="CS24" s="9">
        <v>125</v>
      </c>
      <c r="CT24" s="9">
        <v>102</v>
      </c>
      <c r="CU24" s="9">
        <v>11</v>
      </c>
      <c r="CV24" s="9">
        <v>12</v>
      </c>
      <c r="CW24" s="12">
        <f t="shared" si="2"/>
        <v>293</v>
      </c>
    </row>
    <row r="25" spans="95:101" x14ac:dyDescent="0.3">
      <c r="CQ25" s="11">
        <f t="shared" si="1"/>
        <v>21</v>
      </c>
      <c r="CR25" s="8" t="s">
        <v>29</v>
      </c>
      <c r="CS25" s="9">
        <v>20</v>
      </c>
      <c r="CT25" s="9">
        <v>18</v>
      </c>
      <c r="CU25" s="9">
        <v>2</v>
      </c>
      <c r="CV25" s="9"/>
      <c r="CW25" s="12">
        <f t="shared" si="2"/>
        <v>47</v>
      </c>
    </row>
    <row r="26" spans="95:101" x14ac:dyDescent="0.3">
      <c r="CQ26" s="11">
        <f t="shared" si="1"/>
        <v>22</v>
      </c>
      <c r="CR26" s="8" t="s">
        <v>30</v>
      </c>
      <c r="CS26" s="9">
        <v>246</v>
      </c>
      <c r="CT26" s="9">
        <v>169</v>
      </c>
      <c r="CU26" s="9">
        <v>44</v>
      </c>
      <c r="CV26" s="9">
        <v>33</v>
      </c>
      <c r="CW26" s="12">
        <f>ROUND(2.34*CS26,0)</f>
        <v>576</v>
      </c>
    </row>
    <row r="27" spans="95:101" x14ac:dyDescent="0.3">
      <c r="CQ27" s="11">
        <f t="shared" si="1"/>
        <v>23</v>
      </c>
      <c r="CR27" s="8" t="s">
        <v>31</v>
      </c>
      <c r="CS27" s="9">
        <v>97</v>
      </c>
      <c r="CT27" s="9">
        <v>91</v>
      </c>
      <c r="CU27" s="9">
        <v>2</v>
      </c>
      <c r="CV27" s="9">
        <v>4</v>
      </c>
      <c r="CW27" s="12">
        <f t="shared" si="2"/>
        <v>227</v>
      </c>
    </row>
    <row r="28" spans="95:101" x14ac:dyDescent="0.3">
      <c r="CQ28" s="11">
        <f t="shared" si="1"/>
        <v>24</v>
      </c>
      <c r="CR28" s="8" t="s">
        <v>32</v>
      </c>
      <c r="CS28" s="9">
        <v>89</v>
      </c>
      <c r="CT28" s="9">
        <v>45</v>
      </c>
      <c r="CU28" s="9">
        <v>19</v>
      </c>
      <c r="CV28" s="9">
        <v>25</v>
      </c>
      <c r="CW28" s="12">
        <f t="shared" si="2"/>
        <v>208</v>
      </c>
    </row>
    <row r="29" spans="95:101" x14ac:dyDescent="0.3">
      <c r="CQ29" s="11">
        <f t="shared" si="1"/>
        <v>25</v>
      </c>
      <c r="CR29" s="8" t="s">
        <v>33</v>
      </c>
      <c r="CS29" s="9">
        <v>540</v>
      </c>
      <c r="CT29" s="9">
        <v>211</v>
      </c>
      <c r="CU29" s="9">
        <v>202</v>
      </c>
      <c r="CV29" s="9">
        <v>127</v>
      </c>
      <c r="CW29" s="12">
        <f t="shared" si="2"/>
        <v>1264</v>
      </c>
    </row>
    <row r="30" spans="95:101" x14ac:dyDescent="0.3">
      <c r="CQ30" s="11">
        <f t="shared" si="1"/>
        <v>26</v>
      </c>
      <c r="CR30" s="8" t="s">
        <v>34</v>
      </c>
      <c r="CS30" s="9">
        <v>157</v>
      </c>
      <c r="CT30" s="9">
        <v>146</v>
      </c>
      <c r="CU30" s="9">
        <v>6</v>
      </c>
      <c r="CV30" s="9">
        <v>5</v>
      </c>
      <c r="CW30" s="12">
        <f t="shared" si="2"/>
        <v>367</v>
      </c>
    </row>
    <row r="31" spans="95:101" x14ac:dyDescent="0.3">
      <c r="CQ31" s="11">
        <f t="shared" si="1"/>
        <v>27</v>
      </c>
      <c r="CR31" s="8" t="s">
        <v>35</v>
      </c>
      <c r="CS31" s="9">
        <v>129</v>
      </c>
      <c r="CT31" s="9">
        <v>74</v>
      </c>
      <c r="CU31" s="9">
        <v>35</v>
      </c>
      <c r="CV31" s="9">
        <v>20</v>
      </c>
      <c r="CW31" s="12">
        <f t="shared" si="2"/>
        <v>302</v>
      </c>
    </row>
    <row r="32" spans="95:101" x14ac:dyDescent="0.3">
      <c r="CQ32" s="11">
        <f t="shared" si="1"/>
        <v>28</v>
      </c>
      <c r="CR32" s="8" t="s">
        <v>36</v>
      </c>
      <c r="CS32" s="9">
        <v>14</v>
      </c>
      <c r="CT32" s="9">
        <v>14</v>
      </c>
      <c r="CU32" s="9"/>
      <c r="CV32" s="9"/>
      <c r="CW32" s="12">
        <f t="shared" si="2"/>
        <v>33</v>
      </c>
    </row>
    <row r="33" spans="95:102" x14ac:dyDescent="0.3">
      <c r="CQ33" s="11">
        <f t="shared" si="1"/>
        <v>29</v>
      </c>
      <c r="CR33" s="8" t="s">
        <v>37</v>
      </c>
      <c r="CS33" s="9">
        <v>387</v>
      </c>
      <c r="CT33" s="9">
        <v>246</v>
      </c>
      <c r="CU33" s="9">
        <v>94</v>
      </c>
      <c r="CV33" s="9">
        <v>47</v>
      </c>
      <c r="CW33" s="12">
        <f t="shared" si="2"/>
        <v>906</v>
      </c>
    </row>
    <row r="34" spans="95:102" x14ac:dyDescent="0.3">
      <c r="CQ34" s="11">
        <f t="shared" si="1"/>
        <v>30</v>
      </c>
      <c r="CR34" s="8" t="s">
        <v>38</v>
      </c>
      <c r="CS34" s="9">
        <v>321</v>
      </c>
      <c r="CT34" s="9">
        <v>93</v>
      </c>
      <c r="CU34" s="9">
        <v>133</v>
      </c>
      <c r="CV34" s="9">
        <v>95</v>
      </c>
      <c r="CW34" s="12">
        <f t="shared" si="2"/>
        <v>751</v>
      </c>
    </row>
    <row r="35" spans="95:102" x14ac:dyDescent="0.3">
      <c r="CQ35" s="11">
        <f t="shared" si="1"/>
        <v>31</v>
      </c>
      <c r="CR35" s="8" t="s">
        <v>39</v>
      </c>
      <c r="CS35" s="15">
        <v>2795</v>
      </c>
      <c r="CT35" s="9">
        <v>991</v>
      </c>
      <c r="CU35" s="9">
        <v>801</v>
      </c>
      <c r="CV35" s="15">
        <v>1003</v>
      </c>
      <c r="CW35" s="12">
        <f t="shared" si="2"/>
        <v>6540</v>
      </c>
    </row>
    <row r="36" spans="95:102" x14ac:dyDescent="0.3">
      <c r="CQ36" s="11">
        <f t="shared" si="1"/>
        <v>32</v>
      </c>
      <c r="CR36" s="8" t="s">
        <v>40</v>
      </c>
      <c r="CS36" s="9">
        <v>30</v>
      </c>
      <c r="CT36" s="9">
        <v>27</v>
      </c>
      <c r="CU36" s="9"/>
      <c r="CV36" s="9">
        <v>3</v>
      </c>
      <c r="CW36" s="12">
        <f t="shared" si="2"/>
        <v>70</v>
      </c>
    </row>
    <row r="37" spans="95:102" x14ac:dyDescent="0.3">
      <c r="CQ37" s="11">
        <f t="shared" si="1"/>
        <v>33</v>
      </c>
      <c r="CR37" s="8" t="s">
        <v>41</v>
      </c>
      <c r="CS37" s="9">
        <v>233</v>
      </c>
      <c r="CT37" s="9">
        <v>148</v>
      </c>
      <c r="CU37" s="9">
        <v>53</v>
      </c>
      <c r="CV37" s="9">
        <v>32</v>
      </c>
      <c r="CW37" s="12">
        <f t="shared" si="2"/>
        <v>545</v>
      </c>
    </row>
    <row r="38" spans="95:102" x14ac:dyDescent="0.3">
      <c r="CQ38" s="11">
        <f t="shared" si="1"/>
        <v>34</v>
      </c>
      <c r="CR38" s="8" t="s">
        <v>42</v>
      </c>
      <c r="CS38" s="9">
        <v>160</v>
      </c>
      <c r="CT38" s="9">
        <v>68</v>
      </c>
      <c r="CU38" s="9">
        <v>70</v>
      </c>
      <c r="CV38" s="9">
        <v>22</v>
      </c>
      <c r="CW38" s="12">
        <f t="shared" si="2"/>
        <v>374</v>
      </c>
    </row>
    <row r="39" spans="95:102" x14ac:dyDescent="0.3">
      <c r="CQ39" s="11">
        <f t="shared" si="1"/>
        <v>35</v>
      </c>
      <c r="CR39" s="8" t="s">
        <v>43</v>
      </c>
      <c r="CS39" s="9">
        <v>158</v>
      </c>
      <c r="CT39" s="9">
        <v>125</v>
      </c>
      <c r="CU39" s="9">
        <v>24</v>
      </c>
      <c r="CV39" s="9">
        <v>9</v>
      </c>
      <c r="CW39" s="12">
        <f t="shared" si="2"/>
        <v>370</v>
      </c>
    </row>
    <row r="40" spans="95:102" x14ac:dyDescent="0.3">
      <c r="CQ40" s="11">
        <f t="shared" si="1"/>
        <v>36</v>
      </c>
      <c r="CR40" s="8" t="s">
        <v>44</v>
      </c>
      <c r="CS40" s="9">
        <v>345</v>
      </c>
      <c r="CT40" s="9">
        <v>345</v>
      </c>
      <c r="CU40" s="9"/>
      <c r="CV40" s="9"/>
      <c r="CW40" s="12">
        <f t="shared" si="2"/>
        <v>807</v>
      </c>
    </row>
    <row r="41" spans="95:102" x14ac:dyDescent="0.3">
      <c r="CQ41" s="11">
        <f t="shared" si="1"/>
        <v>37</v>
      </c>
      <c r="CR41" s="8" t="s">
        <v>45</v>
      </c>
      <c r="CS41" s="9">
        <v>152</v>
      </c>
      <c r="CT41" s="9">
        <v>128</v>
      </c>
      <c r="CU41" s="9">
        <v>13</v>
      </c>
      <c r="CV41" s="9">
        <v>11</v>
      </c>
      <c r="CW41" s="12">
        <f t="shared" si="2"/>
        <v>356</v>
      </c>
    </row>
    <row r="42" spans="95:102" x14ac:dyDescent="0.3">
      <c r="CQ42" s="11">
        <f t="shared" si="1"/>
        <v>38</v>
      </c>
      <c r="CR42" s="8" t="s">
        <v>46</v>
      </c>
      <c r="CS42" s="9">
        <v>28</v>
      </c>
      <c r="CT42" s="9">
        <v>28</v>
      </c>
      <c r="CU42" s="9"/>
      <c r="CV42" s="9"/>
      <c r="CW42" s="12">
        <f t="shared" si="2"/>
        <v>66</v>
      </c>
    </row>
    <row r="43" spans="95:102" x14ac:dyDescent="0.3">
      <c r="CQ43" s="11">
        <f t="shared" si="1"/>
        <v>39</v>
      </c>
      <c r="CR43" s="8" t="s">
        <v>47</v>
      </c>
      <c r="CS43" s="9">
        <v>287</v>
      </c>
      <c r="CT43" s="9">
        <v>117</v>
      </c>
      <c r="CU43" s="9">
        <v>110</v>
      </c>
      <c r="CV43" s="9">
        <v>60</v>
      </c>
      <c r="CW43" s="12">
        <f t="shared" si="2"/>
        <v>672</v>
      </c>
    </row>
    <row r="44" spans="95:102" x14ac:dyDescent="0.3">
      <c r="CQ44" s="11">
        <f t="shared" si="1"/>
        <v>40</v>
      </c>
      <c r="CR44" s="8" t="s">
        <v>48</v>
      </c>
      <c r="CS44" s="9">
        <v>219</v>
      </c>
      <c r="CT44" s="9">
        <v>86</v>
      </c>
      <c r="CU44" s="9">
        <v>113</v>
      </c>
      <c r="CV44" s="9">
        <v>20</v>
      </c>
      <c r="CW44" s="12">
        <f t="shared" si="2"/>
        <v>512</v>
      </c>
    </row>
    <row r="45" spans="95:102" x14ac:dyDescent="0.3">
      <c r="CQ45" s="11">
        <f t="shared" si="1"/>
        <v>41</v>
      </c>
      <c r="CR45" s="8" t="s">
        <v>49</v>
      </c>
      <c r="CS45" s="9">
        <v>202</v>
      </c>
      <c r="CT45" s="9">
        <v>115</v>
      </c>
      <c r="CU45" s="9">
        <v>69</v>
      </c>
      <c r="CV45" s="9">
        <v>18</v>
      </c>
      <c r="CW45" s="12">
        <f t="shared" si="2"/>
        <v>473</v>
      </c>
    </row>
    <row r="46" spans="95:102" x14ac:dyDescent="0.3">
      <c r="CQ46" s="11">
        <f t="shared" si="1"/>
        <v>42</v>
      </c>
      <c r="CR46" s="8" t="s">
        <v>50</v>
      </c>
      <c r="CS46" s="9">
        <v>57</v>
      </c>
      <c r="CT46" s="9">
        <v>44</v>
      </c>
      <c r="CU46" s="9">
        <v>1</v>
      </c>
      <c r="CV46" s="9">
        <v>12</v>
      </c>
      <c r="CW46" s="12">
        <f t="shared" si="2"/>
        <v>133</v>
      </c>
    </row>
    <row r="47" spans="95:102" x14ac:dyDescent="0.3">
      <c r="CQ47" s="16"/>
      <c r="CR47" s="8" t="s">
        <v>51</v>
      </c>
      <c r="CS47" s="17">
        <f>SUM(CS5:CS46)</f>
        <v>21211</v>
      </c>
      <c r="CT47" s="17">
        <f t="shared" ref="CT47:CW47" si="3">SUM(CT5:CT46)</f>
        <v>10559</v>
      </c>
      <c r="CU47" s="17">
        <f t="shared" si="3"/>
        <v>5909</v>
      </c>
      <c r="CV47" s="17">
        <f>SUM(CV5:CV46)</f>
        <v>4743</v>
      </c>
      <c r="CW47" s="17">
        <f t="shared" si="3"/>
        <v>49634</v>
      </c>
    </row>
    <row r="48" spans="95:102" x14ac:dyDescent="0.3">
      <c r="CW48" s="18"/>
      <c r="CX48" s="18"/>
    </row>
  </sheetData>
  <mergeCells count="3">
    <mergeCell ref="CR1:CV1"/>
    <mergeCell ref="CR2:CV2"/>
    <mergeCell ref="E3:F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ГТО 2024</vt:lpstr>
      <vt:lpstr>'ГТО 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2025-10-29T06:53:07Z</dcterms:created>
  <dcterms:modified xsi:type="dcterms:W3CDTF">2025-10-29T06:54:24Z</dcterms:modified>
</cp:coreProperties>
</file>